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105" yWindow="4245" windowWidth="20280" windowHeight="3930"/>
  </bookViews>
  <sheets>
    <sheet name="1" sheetId="12" r:id="rId1"/>
    <sheet name="data" sheetId="16" r:id="rId2"/>
  </sheets>
  <definedNames>
    <definedName name="_xlnm.Print_Area" localSheetId="0">'1'!$A$1:$AG$21</definedName>
  </definedNames>
  <calcPr calcId="162913"/>
</workbook>
</file>

<file path=xl/calcChain.xml><?xml version="1.0" encoding="utf-8"?>
<calcChain xmlns="http://schemas.openxmlformats.org/spreadsheetml/2006/main">
  <c r="Y20" i="12" l="1"/>
  <c r="AD20" i="12" s="1"/>
  <c r="X20" i="12"/>
  <c r="V20" i="12"/>
  <c r="T20" i="12"/>
  <c r="R20" i="12"/>
  <c r="P20" i="12"/>
  <c r="N20" i="12"/>
  <c r="L20" i="12"/>
  <c r="AD19" i="12"/>
  <c r="Y19" i="12"/>
  <c r="X19" i="12"/>
  <c r="V19" i="12"/>
  <c r="T19" i="12"/>
  <c r="R19" i="12"/>
  <c r="P19" i="12"/>
  <c r="N19" i="12"/>
  <c r="L19" i="12"/>
  <c r="Y18" i="12"/>
  <c r="AD18" i="12" s="1"/>
  <c r="X18" i="12"/>
  <c r="V18" i="12"/>
  <c r="T18" i="12"/>
  <c r="R18" i="12"/>
  <c r="P18" i="12"/>
  <c r="N18" i="12"/>
  <c r="L18" i="12"/>
  <c r="Y17" i="12"/>
  <c r="AD17" i="12" s="1"/>
  <c r="X17" i="12"/>
  <c r="V17" i="12"/>
  <c r="T17" i="12"/>
  <c r="R17" i="12"/>
  <c r="P17" i="12"/>
  <c r="N17" i="12"/>
  <c r="L17" i="12"/>
  <c r="Y16" i="12"/>
  <c r="AD16" i="12" s="1"/>
  <c r="X16" i="12"/>
  <c r="V16" i="12"/>
  <c r="Z16" i="12" s="1"/>
  <c r="T16" i="12"/>
  <c r="R16" i="12"/>
  <c r="P16" i="12"/>
  <c r="N16" i="12"/>
  <c r="L16" i="12"/>
  <c r="Y15" i="12"/>
  <c r="AD15" i="12" s="1"/>
  <c r="X15" i="12"/>
  <c r="V15" i="12"/>
  <c r="T15" i="12"/>
  <c r="R15" i="12"/>
  <c r="P15" i="12"/>
  <c r="N15" i="12"/>
  <c r="L15" i="12"/>
  <c r="Y14" i="12"/>
  <c r="AD14" i="12" s="1"/>
  <c r="X14" i="12"/>
  <c r="Z14" i="12" s="1"/>
  <c r="V14" i="12"/>
  <c r="T14" i="12"/>
  <c r="R14" i="12"/>
  <c r="P14" i="12"/>
  <c r="N14" i="12"/>
  <c r="L14" i="12"/>
  <c r="Y13" i="12"/>
  <c r="AD13" i="12" s="1"/>
  <c r="X13" i="12"/>
  <c r="V13" i="12"/>
  <c r="T13" i="12"/>
  <c r="R13" i="12"/>
  <c r="P13" i="12"/>
  <c r="N13" i="12"/>
  <c r="L13" i="12"/>
  <c r="Y12" i="12"/>
  <c r="AD12" i="12" s="1"/>
  <c r="X12" i="12"/>
  <c r="V12" i="12"/>
  <c r="T12" i="12"/>
  <c r="R12" i="12"/>
  <c r="P12" i="12"/>
  <c r="N12" i="12"/>
  <c r="L12" i="12"/>
  <c r="Y11" i="12"/>
  <c r="AD11" i="12" s="1"/>
  <c r="X11" i="12"/>
  <c r="V11" i="12"/>
  <c r="T11" i="12"/>
  <c r="R11" i="12"/>
  <c r="P11" i="12"/>
  <c r="N11" i="12"/>
  <c r="L11" i="12"/>
  <c r="Y10" i="12"/>
  <c r="AD10" i="12" s="1"/>
  <c r="X10" i="12"/>
  <c r="V10" i="12"/>
  <c r="T10" i="12"/>
  <c r="R10" i="12"/>
  <c r="P10" i="12"/>
  <c r="N10" i="12"/>
  <c r="L10" i="12"/>
  <c r="Y9" i="12"/>
  <c r="AD9" i="12" s="1"/>
  <c r="X9" i="12"/>
  <c r="V9" i="12"/>
  <c r="T9" i="12"/>
  <c r="R9" i="12"/>
  <c r="Q21" i="12" s="1"/>
  <c r="P9" i="12"/>
  <c r="N9" i="12"/>
  <c r="L9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AC21" i="12"/>
  <c r="E21" i="12" l="1"/>
  <c r="Z15" i="12"/>
  <c r="Z9" i="12"/>
  <c r="Z18" i="12"/>
  <c r="Z19" i="12"/>
  <c r="AA19" i="12" s="1"/>
  <c r="Z20" i="12"/>
  <c r="Z13" i="12"/>
  <c r="Z10" i="12"/>
  <c r="Z11" i="12"/>
  <c r="AA11" i="12" s="1"/>
  <c r="Z12" i="12"/>
  <c r="Z17" i="12"/>
  <c r="AA14" i="12"/>
  <c r="AE14" i="12"/>
  <c r="AF14" i="12" s="1"/>
  <c r="AA15" i="12"/>
  <c r="AE15" i="12"/>
  <c r="AF15" i="12" s="1"/>
  <c r="AE9" i="12"/>
  <c r="AF9" i="12" s="1"/>
  <c r="AA9" i="12"/>
  <c r="AA18" i="12"/>
  <c r="AE18" i="12"/>
  <c r="AF18" i="12" s="1"/>
  <c r="AE19" i="12"/>
  <c r="AF19" i="12" s="1"/>
  <c r="AE20" i="12"/>
  <c r="AF20" i="12" s="1"/>
  <c r="AA20" i="12"/>
  <c r="AA16" i="12"/>
  <c r="AE16" i="12"/>
  <c r="AF16" i="12" s="1"/>
  <c r="AE13" i="12"/>
  <c r="AF13" i="12" s="1"/>
  <c r="AA13" i="12"/>
  <c r="AA10" i="12"/>
  <c r="AE10" i="12"/>
  <c r="AF10" i="12" s="1"/>
  <c r="AE12" i="12"/>
  <c r="AF12" i="12" s="1"/>
  <c r="AA12" i="12"/>
  <c r="AE17" i="12"/>
  <c r="AF17" i="12" s="1"/>
  <c r="AA17" i="12"/>
  <c r="W21" i="12"/>
  <c r="O21" i="12"/>
  <c r="U21" i="12"/>
  <c r="M21" i="12"/>
  <c r="S21" i="12"/>
  <c r="AE11" i="12" l="1"/>
  <c r="AF11" i="12" s="1"/>
  <c r="J21" i="12"/>
  <c r="Y21" i="12"/>
  <c r="AD21" i="12" l="1"/>
  <c r="AF21" i="12" s="1"/>
</calcChain>
</file>

<file path=xl/sharedStrings.xml><?xml version="1.0" encoding="utf-8"?>
<sst xmlns="http://schemas.openxmlformats.org/spreadsheetml/2006/main" count="59" uniqueCount="46">
  <si>
    <t xml:space="preserve"> </t>
  </si>
  <si>
    <t>PRODUCTS</t>
  </si>
  <si>
    <t>PLAN</t>
  </si>
  <si>
    <t>TOTAL SALES</t>
  </si>
  <si>
    <t>EGY</t>
  </si>
  <si>
    <t>SINA</t>
  </si>
  <si>
    <t>PHARM</t>
  </si>
  <si>
    <t>UCP</t>
  </si>
  <si>
    <t>T.S.</t>
  </si>
  <si>
    <t>%</t>
  </si>
  <si>
    <t>plan (v)</t>
  </si>
  <si>
    <t>PRIVATE SALES</t>
  </si>
  <si>
    <t>egy(v)</t>
  </si>
  <si>
    <t>sin(v)</t>
  </si>
  <si>
    <t>pharm(v)</t>
  </si>
  <si>
    <t>EMIC</t>
  </si>
  <si>
    <t>emic(v)</t>
  </si>
  <si>
    <t>ucp(v)</t>
  </si>
  <si>
    <t>TOTAL</t>
  </si>
  <si>
    <t>tot(v)</t>
  </si>
  <si>
    <t>Direct</t>
  </si>
  <si>
    <t>Dir(v)</t>
  </si>
  <si>
    <t>Ragb</t>
  </si>
  <si>
    <t>Ragb(v)</t>
  </si>
  <si>
    <t>Tender sales</t>
  </si>
  <si>
    <t>total</t>
  </si>
  <si>
    <t>total(v)</t>
  </si>
  <si>
    <t>X.Factor</t>
  </si>
  <si>
    <t>T.S(v)</t>
  </si>
  <si>
    <t>PREGATREND 50</t>
  </si>
  <si>
    <t>PREGATREND 100</t>
  </si>
  <si>
    <t>TRENDO</t>
  </si>
  <si>
    <t>PROSTALITY</t>
  </si>
  <si>
    <t>PRICE</t>
  </si>
  <si>
    <t>R.X</t>
  </si>
  <si>
    <t>EGY .X</t>
  </si>
  <si>
    <t>Area</t>
  </si>
  <si>
    <t>Distrect Manger</t>
  </si>
  <si>
    <t>DISCOUNT</t>
  </si>
  <si>
    <t>mounth</t>
  </si>
  <si>
    <t>area</t>
  </si>
  <si>
    <t>m.rep name</t>
  </si>
  <si>
    <t>Jan 2016</t>
  </si>
  <si>
    <t>product</t>
  </si>
  <si>
    <t>wael ali</t>
  </si>
  <si>
    <t>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</si>
</sst>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178"/>
      <scheme val="minor"/>
    </font>
    <font>
      <b/>
      <sz val="20"/>
      <name val="Andalus"/>
      <family val="1"/>
    </font>
    <font>
      <b/>
      <sz val="14"/>
      <name val="Andalus"/>
      <family val="1"/>
    </font>
    <font>
      <sz val="14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name val="Andalus"/>
      <family val="1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name val="Arial"/>
      <family val="2"/>
    </font>
    <font>
      <b/>
      <sz val="22"/>
      <name val="Andalus"/>
      <family val="1"/>
    </font>
    <font>
      <sz val="16"/>
      <name val="Arial"/>
      <family val="2"/>
    </font>
    <font>
      <sz val="16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ck">
        <color indexed="64"/>
      </left>
      <right style="medium">
        <color indexed="64"/>
      </right>
      <top style="hair">
        <color indexed="64"/>
      </top>
      <bottom/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2" fillId="3" borderId="0" xfId="0" applyFont="1" applyFill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1" fontId="5" fillId="3" borderId="0" xfId="1" applyNumberFormat="1" applyFont="1" applyFill="1" applyAlignment="1">
      <alignment horizontal="center" vertical="center"/>
    </xf>
    <xf numFmtId="1" fontId="8" fillId="2" borderId="6" xfId="1" applyNumberFormat="1" applyFont="1" applyFill="1" applyBorder="1" applyAlignment="1">
      <alignment horizontal="center" vertical="center"/>
    </xf>
    <xf numFmtId="1" fontId="9" fillId="2" borderId="6" xfId="1" applyNumberFormat="1" applyFont="1" applyFill="1" applyBorder="1" applyAlignment="1">
      <alignment horizontal="center" vertical="center"/>
    </xf>
    <xf numFmtId="1" fontId="6" fillId="2" borderId="9" xfId="1" applyNumberFormat="1" applyFont="1" applyFill="1" applyBorder="1" applyAlignment="1">
      <alignment horizontal="center" vertical="center" wrapText="1"/>
    </xf>
    <xf numFmtId="1" fontId="6" fillId="3" borderId="4" xfId="1" applyNumberFormat="1" applyFont="1" applyFill="1" applyBorder="1" applyAlignment="1">
      <alignment vertical="center" wrapText="1"/>
    </xf>
    <xf numFmtId="0" fontId="3" fillId="3" borderId="0" xfId="1" applyFont="1" applyFill="1" applyAlignment="1">
      <alignment vertical="center"/>
    </xf>
    <xf numFmtId="1" fontId="9" fillId="2" borderId="15" xfId="1" applyNumberFormat="1" applyFont="1" applyFill="1" applyBorder="1" applyAlignment="1">
      <alignment horizontal="center" vertical="center"/>
    </xf>
    <xf numFmtId="1" fontId="6" fillId="2" borderId="16" xfId="1" applyNumberFormat="1" applyFont="1" applyFill="1" applyBorder="1" applyAlignment="1">
      <alignment horizontal="center" vertical="center" wrapText="1"/>
    </xf>
    <xf numFmtId="10" fontId="13" fillId="3" borderId="7" xfId="1" applyNumberFormat="1" applyFont="1" applyFill="1" applyBorder="1" applyAlignment="1">
      <alignment horizontal="center" vertical="center"/>
    </xf>
    <xf numFmtId="1" fontId="8" fillId="2" borderId="15" xfId="1" applyNumberFormat="1" applyFont="1" applyFill="1" applyBorder="1" applyAlignment="1">
      <alignment horizontal="center" vertical="center"/>
    </xf>
    <xf numFmtId="1" fontId="8" fillId="2" borderId="21" xfId="1" applyNumberFormat="1" applyFont="1" applyFill="1" applyBorder="1" applyAlignment="1">
      <alignment horizontal="center" vertical="center"/>
    </xf>
    <xf numFmtId="10" fontId="6" fillId="2" borderId="22" xfId="1" applyNumberFormat="1" applyFont="1" applyFill="1" applyBorder="1" applyAlignment="1">
      <alignment horizontal="center" vertical="center" wrapText="1"/>
    </xf>
    <xf numFmtId="1" fontId="13" fillId="3" borderId="28" xfId="1" applyNumberFormat="1" applyFont="1" applyFill="1" applyBorder="1" applyAlignment="1">
      <alignment horizontal="center" vertical="center"/>
    </xf>
    <xf numFmtId="1" fontId="13" fillId="3" borderId="0" xfId="1" applyNumberFormat="1" applyFont="1" applyFill="1" applyBorder="1" applyAlignment="1">
      <alignment horizontal="center" vertical="center"/>
    </xf>
    <xf numFmtId="1" fontId="13" fillId="3" borderId="25" xfId="1" applyNumberFormat="1" applyFont="1" applyFill="1" applyBorder="1" applyAlignment="1">
      <alignment horizontal="center" vertical="center"/>
    </xf>
    <xf numFmtId="1" fontId="13" fillId="3" borderId="18" xfId="1" applyNumberFormat="1" applyFont="1" applyFill="1" applyBorder="1" applyAlignment="1">
      <alignment horizontal="center" vertical="center"/>
    </xf>
    <xf numFmtId="1" fontId="13" fillId="0" borderId="29" xfId="1" applyNumberFormat="1" applyFont="1" applyBorder="1" applyAlignment="1">
      <alignment horizontal="center"/>
    </xf>
    <xf numFmtId="10" fontId="13" fillId="3" borderId="0" xfId="1" applyNumberFormat="1" applyFont="1" applyFill="1" applyBorder="1" applyAlignment="1">
      <alignment horizontal="center" vertical="center"/>
    </xf>
    <xf numFmtId="1" fontId="13" fillId="3" borderId="15" xfId="1" applyNumberFormat="1" applyFont="1" applyFill="1" applyBorder="1" applyAlignment="1">
      <alignment horizontal="center" vertical="center"/>
    </xf>
    <xf numFmtId="1" fontId="13" fillId="3" borderId="31" xfId="1" applyNumberFormat="1" applyFont="1" applyFill="1" applyBorder="1" applyAlignment="1">
      <alignment horizontal="center" vertical="center"/>
    </xf>
    <xf numFmtId="1" fontId="13" fillId="3" borderId="32" xfId="1" applyNumberFormat="1" applyFont="1" applyFill="1" applyBorder="1" applyAlignment="1">
      <alignment horizontal="center" vertical="center"/>
    </xf>
    <xf numFmtId="1" fontId="13" fillId="3" borderId="33" xfId="1" applyNumberFormat="1" applyFont="1" applyFill="1" applyBorder="1" applyAlignment="1">
      <alignment horizontal="center" vertical="center"/>
    </xf>
    <xf numFmtId="1" fontId="13" fillId="3" borderId="8" xfId="1" applyNumberFormat="1" applyFont="1" applyFill="1" applyBorder="1" applyAlignment="1">
      <alignment horizontal="center" vertical="center"/>
    </xf>
    <xf numFmtId="1" fontId="13" fillId="0" borderId="34" xfId="1" applyNumberFormat="1" applyFont="1" applyBorder="1" applyAlignment="1">
      <alignment horizontal="center"/>
    </xf>
    <xf numFmtId="10" fontId="13" fillId="3" borderId="32" xfId="1" applyNumberFormat="1" applyFont="1" applyFill="1" applyBorder="1" applyAlignment="1">
      <alignment horizontal="center" vertical="center"/>
    </xf>
    <xf numFmtId="1" fontId="13" fillId="3" borderId="36" xfId="1" applyNumberFormat="1" applyFont="1" applyFill="1" applyBorder="1" applyAlignment="1">
      <alignment horizontal="center" vertical="center"/>
    </xf>
    <xf numFmtId="1" fontId="13" fillId="3" borderId="37" xfId="1" applyNumberFormat="1" applyFont="1" applyFill="1" applyBorder="1" applyAlignment="1">
      <alignment horizontal="center" vertical="center"/>
    </xf>
    <xf numFmtId="1" fontId="13" fillId="3" borderId="38" xfId="1" applyNumberFormat="1" applyFont="1" applyFill="1" applyBorder="1" applyAlignment="1">
      <alignment horizontal="center" vertical="center"/>
    </xf>
    <xf numFmtId="1" fontId="13" fillId="3" borderId="5" xfId="1" applyNumberFormat="1" applyFont="1" applyFill="1" applyBorder="1" applyAlignment="1">
      <alignment horizontal="center" vertical="center"/>
    </xf>
    <xf numFmtId="1" fontId="13" fillId="0" borderId="39" xfId="1" applyNumberFormat="1" applyFont="1" applyBorder="1" applyAlignment="1">
      <alignment horizontal="center"/>
    </xf>
    <xf numFmtId="10" fontId="13" fillId="3" borderId="37" xfId="1" applyNumberFormat="1" applyFont="1" applyFill="1" applyBorder="1" applyAlignment="1">
      <alignment horizontal="center" vertical="center"/>
    </xf>
    <xf numFmtId="1" fontId="13" fillId="3" borderId="41" xfId="1" applyNumberFormat="1" applyFont="1" applyFill="1" applyBorder="1" applyAlignment="1">
      <alignment horizontal="center" vertical="center"/>
    </xf>
    <xf numFmtId="1" fontId="13" fillId="3" borderId="42" xfId="1" applyNumberFormat="1" applyFont="1" applyFill="1" applyBorder="1" applyAlignment="1">
      <alignment horizontal="center" vertical="center"/>
    </xf>
    <xf numFmtId="1" fontId="13" fillId="3" borderId="17" xfId="1" applyNumberFormat="1" applyFont="1" applyFill="1" applyBorder="1" applyAlignment="1">
      <alignment horizontal="center" vertical="center"/>
    </xf>
    <xf numFmtId="1" fontId="13" fillId="0" borderId="43" xfId="1" applyNumberFormat="1" applyFont="1" applyBorder="1" applyAlignment="1">
      <alignment horizontal="center"/>
    </xf>
    <xf numFmtId="1" fontId="13" fillId="3" borderId="22" xfId="1" applyNumberFormat="1" applyFont="1" applyFill="1" applyBorder="1" applyAlignment="1">
      <alignment horizontal="center" vertical="center"/>
    </xf>
    <xf numFmtId="1" fontId="13" fillId="3" borderId="26" xfId="1" applyNumberFormat="1" applyFont="1" applyFill="1" applyBorder="1" applyAlignment="1">
      <alignment horizontal="center" vertical="center"/>
    </xf>
    <xf numFmtId="1" fontId="13" fillId="3" borderId="16" xfId="1" applyNumberFormat="1" applyFont="1" applyFill="1" applyBorder="1" applyAlignment="1">
      <alignment horizontal="center" vertical="center"/>
    </xf>
    <xf numFmtId="1" fontId="13" fillId="3" borderId="20" xfId="1" applyNumberFormat="1" applyFont="1" applyFill="1" applyBorder="1" applyAlignment="1">
      <alignment horizontal="center" vertical="center"/>
    </xf>
    <xf numFmtId="0" fontId="10" fillId="3" borderId="49" xfId="2" applyFont="1" applyFill="1" applyBorder="1" applyAlignment="1">
      <alignment horizontal="center" vertical="center"/>
    </xf>
    <xf numFmtId="0" fontId="10" fillId="3" borderId="50" xfId="2" applyFont="1" applyFill="1" applyBorder="1" applyAlignment="1">
      <alignment horizontal="center" vertical="center"/>
    </xf>
    <xf numFmtId="0" fontId="10" fillId="3" borderId="51" xfId="2" applyFont="1" applyFill="1" applyBorder="1" applyAlignment="1">
      <alignment horizontal="center" vertical="center"/>
    </xf>
    <xf numFmtId="0" fontId="10" fillId="3" borderId="52" xfId="2" applyFont="1" applyFill="1" applyBorder="1" applyAlignment="1">
      <alignment horizontal="center" vertical="center"/>
    </xf>
    <xf numFmtId="2" fontId="12" fillId="3" borderId="53" xfId="2" applyNumberFormat="1" applyFont="1" applyFill="1" applyBorder="1" applyAlignment="1">
      <alignment horizontal="center" vertical="center"/>
    </xf>
    <xf numFmtId="2" fontId="12" fillId="3" borderId="46" xfId="2" applyNumberFormat="1" applyFont="1" applyFill="1" applyBorder="1" applyAlignment="1">
      <alignment horizontal="center" vertical="center"/>
    </xf>
    <xf numFmtId="2" fontId="12" fillId="3" borderId="47" xfId="2" applyNumberFormat="1" applyFont="1" applyFill="1" applyBorder="1" applyAlignment="1">
      <alignment horizontal="center" vertical="center"/>
    </xf>
    <xf numFmtId="2" fontId="12" fillId="3" borderId="45" xfId="2" applyNumberFormat="1" applyFont="1" applyFill="1" applyBorder="1" applyAlignment="1">
      <alignment horizontal="center" vertical="center"/>
    </xf>
    <xf numFmtId="2" fontId="12" fillId="3" borderId="2" xfId="2" applyNumberFormat="1" applyFont="1" applyFill="1" applyBorder="1" applyAlignment="1">
      <alignment horizontal="center" vertical="center"/>
    </xf>
    <xf numFmtId="1" fontId="14" fillId="3" borderId="18" xfId="1" applyNumberFormat="1" applyFont="1" applyFill="1" applyBorder="1" applyAlignment="1">
      <alignment horizontal="center" vertical="center"/>
    </xf>
    <xf numFmtId="1" fontId="14" fillId="3" borderId="8" xfId="1" applyNumberFormat="1" applyFont="1" applyFill="1" applyBorder="1" applyAlignment="1">
      <alignment horizontal="center" vertical="center"/>
    </xf>
    <xf numFmtId="1" fontId="14" fillId="3" borderId="5" xfId="1" applyNumberFormat="1" applyFont="1" applyFill="1" applyBorder="1" applyAlignment="1">
      <alignment horizontal="center" vertical="center"/>
    </xf>
    <xf numFmtId="1" fontId="14" fillId="3" borderId="17" xfId="1" applyNumberFormat="1" applyFont="1" applyFill="1" applyBorder="1" applyAlignment="1">
      <alignment horizontal="center" vertical="center"/>
    </xf>
    <xf numFmtId="1" fontId="14" fillId="3" borderId="16" xfId="1" applyNumberFormat="1" applyFont="1" applyFill="1" applyBorder="1" applyAlignment="1">
      <alignment horizontal="center" vertical="center"/>
    </xf>
    <xf numFmtId="1" fontId="14" fillId="3" borderId="24" xfId="1" applyNumberFormat="1" applyFont="1" applyFill="1" applyBorder="1" applyAlignment="1">
      <alignment horizontal="center" vertical="center"/>
    </xf>
    <xf numFmtId="1" fontId="14" fillId="3" borderId="19" xfId="1" applyNumberFormat="1" applyFont="1" applyFill="1" applyBorder="1" applyAlignment="1">
      <alignment horizontal="center" vertical="center"/>
    </xf>
    <xf numFmtId="1" fontId="14" fillId="3" borderId="35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2" fontId="13" fillId="3" borderId="28" xfId="1" applyNumberFormat="1" applyFont="1" applyFill="1" applyBorder="1" applyAlignment="1">
      <alignment horizontal="center" vertical="center"/>
    </xf>
    <xf numFmtId="2" fontId="13" fillId="3" borderId="31" xfId="1" applyNumberFormat="1" applyFont="1" applyFill="1" applyBorder="1" applyAlignment="1">
      <alignment horizontal="center" vertical="center"/>
    </xf>
    <xf numFmtId="2" fontId="13" fillId="3" borderId="36" xfId="1" applyNumberFormat="1" applyFont="1" applyFill="1" applyBorder="1" applyAlignment="1">
      <alignment horizontal="center" vertical="center"/>
    </xf>
    <xf numFmtId="2" fontId="13" fillId="3" borderId="41" xfId="1" applyNumberFormat="1" applyFont="1" applyFill="1" applyBorder="1" applyAlignment="1">
      <alignment horizontal="center" vertical="center"/>
    </xf>
    <xf numFmtId="2" fontId="13" fillId="3" borderId="22" xfId="1" applyNumberFormat="1" applyFont="1" applyFill="1" applyBorder="1" applyAlignment="1">
      <alignment horizontal="center" vertical="center"/>
    </xf>
    <xf numFmtId="0" fontId="8" fillId="2" borderId="18" xfId="1" applyFont="1" applyFill="1" applyBorder="1" applyAlignment="1">
      <alignment horizontal="center" vertical="center"/>
    </xf>
    <xf numFmtId="0" fontId="8" fillId="2" borderId="16" xfId="1" applyFont="1" applyFill="1" applyBorder="1" applyAlignment="1">
      <alignment horizontal="center" vertical="center"/>
    </xf>
    <xf numFmtId="0" fontId="9" fillId="2" borderId="18" xfId="1" applyFont="1" applyFill="1" applyBorder="1" applyAlignment="1">
      <alignment horizontal="center" vertical="center"/>
    </xf>
    <xf numFmtId="0" fontId="9" fillId="2" borderId="16" xfId="1" applyFont="1" applyFill="1" applyBorder="1" applyAlignment="1">
      <alignment horizontal="center" vertical="center"/>
    </xf>
    <xf numFmtId="1" fontId="8" fillId="2" borderId="12" xfId="1" applyNumberFormat="1" applyFont="1" applyFill="1" applyBorder="1" applyAlignment="1">
      <alignment horizontal="center" vertical="center"/>
    </xf>
    <xf numFmtId="1" fontId="8" fillId="2" borderId="13" xfId="1" applyNumberFormat="1" applyFont="1" applyFill="1" applyBorder="1" applyAlignment="1">
      <alignment horizontal="center" vertical="center"/>
    </xf>
    <xf numFmtId="1" fontId="8" fillId="2" borderId="14" xfId="1" applyNumberFormat="1" applyFont="1" applyFill="1" applyBorder="1" applyAlignment="1">
      <alignment horizontal="center" vertical="center"/>
    </xf>
    <xf numFmtId="1" fontId="8" fillId="2" borderId="27" xfId="1" applyNumberFormat="1" applyFont="1" applyFill="1" applyBorder="1" applyAlignment="1">
      <alignment horizontal="center" vertical="center"/>
    </xf>
    <xf numFmtId="1" fontId="11" fillId="2" borderId="10" xfId="1" applyNumberFormat="1" applyFont="1" applyFill="1" applyBorder="1" applyAlignment="1">
      <alignment horizontal="center" vertical="center" wrapText="1"/>
    </xf>
    <xf numFmtId="1" fontId="11" fillId="2" borderId="11" xfId="1" applyNumberFormat="1" applyFont="1" applyFill="1" applyBorder="1" applyAlignment="1">
      <alignment horizontal="center" vertical="center" wrapText="1"/>
    </xf>
    <xf numFmtId="1" fontId="11" fillId="2" borderId="3" xfId="1" applyNumberFormat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/>
    </xf>
    <xf numFmtId="0" fontId="7" fillId="2" borderId="26" xfId="1" applyFont="1" applyFill="1" applyBorder="1" applyAlignment="1">
      <alignment horizontal="center" vertical="center"/>
    </xf>
    <xf numFmtId="0" fontId="7" fillId="2" borderId="15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2" fontId="8" fillId="2" borderId="18" xfId="1" applyNumberFormat="1" applyFont="1" applyFill="1" applyBorder="1" applyAlignment="1">
      <alignment horizontal="center" vertical="center" wrapText="1" shrinkToFit="1"/>
    </xf>
    <xf numFmtId="2" fontId="8" fillId="2" borderId="16" xfId="1" applyNumberFormat="1" applyFont="1" applyFill="1" applyBorder="1" applyAlignment="1">
      <alignment horizontal="center" vertical="center" wrapText="1" shrinkToFit="1"/>
    </xf>
    <xf numFmtId="0" fontId="3" fillId="4" borderId="0" xfId="1" applyFont="1" applyFill="1" applyBorder="1" applyAlignment="1">
      <alignment horizontal="center" vertical="center" wrapText="1"/>
    </xf>
    <xf numFmtId="49" fontId="6" fillId="3" borderId="4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16" fillId="0" borderId="0" xfId="0" applyFont="1"/>
    <xf numFmtId="0" fontId="16" fillId="5" borderId="0" xfId="0" applyFont="1" applyFill="1" applyAlignment="1">
      <alignment horizontal="center" vertical="center"/>
    </xf>
    <xf numFmtId="17" fontId="16" fillId="0" borderId="0" xfId="0" applyNumberFormat="1" applyFont="1"/>
    <xf numFmtId="0" fontId="16" fillId="0" borderId="0" xfId="0" applyFont="1" applyAlignment="1">
      <alignment horizontal="center" vertical="center"/>
    </xf>
    <xf numFmtId="10" fontId="16" fillId="0" borderId="0" xfId="0" applyNumberFormat="1" applyFont="1" applyAlignment="1">
      <alignment horizontal="center" vertical="center"/>
    </xf>
    <xf numFmtId="0" fontId="12" fillId="6" borderId="45" xfId="2" applyFont="1" applyFill="1" applyBorder="1" applyAlignment="1">
      <alignment horizontal="center" vertical="center"/>
    </xf>
    <xf numFmtId="0" fontId="12" fillId="6" borderId="46" xfId="2" applyFont="1" applyFill="1" applyBorder="1" applyAlignment="1">
      <alignment horizontal="center" vertical="center"/>
    </xf>
    <xf numFmtId="0" fontId="12" fillId="6" borderId="47" xfId="2" applyFont="1" applyFill="1" applyBorder="1" applyAlignment="1">
      <alignment horizontal="center" vertical="center"/>
    </xf>
    <xf numFmtId="0" fontId="12" fillId="6" borderId="48" xfId="2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horizontal="center" vertical="center"/>
    </xf>
    <xf numFmtId="2" fontId="13" fillId="6" borderId="28" xfId="1" applyNumberFormat="1" applyFont="1" applyFill="1" applyBorder="1" applyAlignment="1">
      <alignment horizontal="center" vertical="center"/>
    </xf>
    <xf numFmtId="2" fontId="13" fillId="6" borderId="31" xfId="1" applyNumberFormat="1" applyFont="1" applyFill="1" applyBorder="1" applyAlignment="1">
      <alignment horizontal="center" vertical="center"/>
    </xf>
    <xf numFmtId="2" fontId="13" fillId="6" borderId="36" xfId="1" applyNumberFormat="1" applyFont="1" applyFill="1" applyBorder="1" applyAlignment="1">
      <alignment horizontal="center" vertical="center"/>
    </xf>
    <xf numFmtId="2" fontId="13" fillId="6" borderId="41" xfId="1" applyNumberFormat="1" applyFont="1" applyFill="1" applyBorder="1" applyAlignment="1">
      <alignment horizontal="center" vertical="center"/>
    </xf>
    <xf numFmtId="2" fontId="13" fillId="6" borderId="22" xfId="1" applyNumberFormat="1" applyFont="1" applyFill="1" applyBorder="1" applyAlignment="1">
      <alignment horizontal="center" vertical="center"/>
    </xf>
    <xf numFmtId="1" fontId="14" fillId="6" borderId="0" xfId="1" applyNumberFormat="1" applyFont="1" applyFill="1" applyBorder="1" applyAlignment="1">
      <alignment horizontal="center" vertical="center"/>
    </xf>
    <xf numFmtId="1" fontId="14" fillId="6" borderId="32" xfId="1" applyNumberFormat="1" applyFont="1" applyFill="1" applyBorder="1" applyAlignment="1">
      <alignment horizontal="center" vertical="center"/>
    </xf>
    <xf numFmtId="1" fontId="14" fillId="6" borderId="37" xfId="1" applyNumberFormat="1" applyFont="1" applyFill="1" applyBorder="1" applyAlignment="1">
      <alignment horizontal="center" vertical="center"/>
    </xf>
    <xf numFmtId="1" fontId="14" fillId="6" borderId="7" xfId="1" applyNumberFormat="1" applyFont="1" applyFill="1" applyBorder="1" applyAlignment="1">
      <alignment horizontal="center" vertical="center"/>
    </xf>
    <xf numFmtId="1" fontId="13" fillId="6" borderId="15" xfId="1" applyNumberFormat="1" applyFont="1" applyFill="1" applyBorder="1" applyAlignment="1">
      <alignment horizontal="center" vertical="center"/>
    </xf>
    <xf numFmtId="1" fontId="14" fillId="6" borderId="30" xfId="1" applyNumberFormat="1" applyFont="1" applyFill="1" applyBorder="1" applyAlignment="1">
      <alignment horizontal="center" vertical="center"/>
    </xf>
    <xf numFmtId="10" fontId="13" fillId="6" borderId="15" xfId="1" applyNumberFormat="1" applyFont="1" applyFill="1" applyBorder="1" applyAlignment="1">
      <alignment horizontal="center" vertical="center"/>
    </xf>
    <xf numFmtId="1" fontId="13" fillId="6" borderId="8" xfId="1" applyNumberFormat="1" applyFont="1" applyFill="1" applyBorder="1" applyAlignment="1">
      <alignment horizontal="center" vertical="center"/>
    </xf>
    <xf numFmtId="1" fontId="14" fillId="6" borderId="35" xfId="1" applyNumberFormat="1" applyFont="1" applyFill="1" applyBorder="1" applyAlignment="1">
      <alignment horizontal="center" vertical="center"/>
    </xf>
    <xf numFmtId="10" fontId="13" fillId="6" borderId="8" xfId="1" applyNumberFormat="1" applyFont="1" applyFill="1" applyBorder="1" applyAlignment="1">
      <alignment horizontal="center" vertical="center"/>
    </xf>
    <xf numFmtId="10" fontId="13" fillId="6" borderId="5" xfId="1" applyNumberFormat="1" applyFont="1" applyFill="1" applyBorder="1" applyAlignment="1">
      <alignment horizontal="center" vertical="center"/>
    </xf>
    <xf numFmtId="1" fontId="13" fillId="6" borderId="5" xfId="1" applyNumberFormat="1" applyFont="1" applyFill="1" applyBorder="1" applyAlignment="1">
      <alignment horizontal="center" vertical="center"/>
    </xf>
    <xf numFmtId="1" fontId="14" fillId="6" borderId="40" xfId="1" applyNumberFormat="1" applyFont="1" applyFill="1" applyBorder="1" applyAlignment="1">
      <alignment horizontal="center" vertical="center"/>
    </xf>
    <xf numFmtId="1" fontId="13" fillId="6" borderId="17" xfId="1" applyNumberFormat="1" applyFont="1" applyFill="1" applyBorder="1" applyAlignment="1">
      <alignment horizontal="center" vertical="center"/>
    </xf>
    <xf numFmtId="1" fontId="14" fillId="6" borderId="44" xfId="1" applyNumberFormat="1" applyFont="1" applyFill="1" applyBorder="1" applyAlignment="1">
      <alignment horizontal="center" vertical="center"/>
    </xf>
    <xf numFmtId="10" fontId="13" fillId="6" borderId="17" xfId="1" applyNumberFormat="1" applyFont="1" applyFill="1" applyBorder="1" applyAlignment="1">
      <alignment horizontal="center" vertical="center"/>
    </xf>
    <xf numFmtId="1" fontId="13" fillId="6" borderId="20" xfId="1" applyNumberFormat="1" applyFont="1" applyFill="1" applyBorder="1" applyAlignment="1">
      <alignment horizontal="center" vertical="center"/>
    </xf>
    <xf numFmtId="1" fontId="14" fillId="6" borderId="23" xfId="1" applyNumberFormat="1" applyFont="1" applyFill="1" applyBorder="1" applyAlignment="1">
      <alignment horizontal="center" vertical="center"/>
    </xf>
    <xf numFmtId="10" fontId="13" fillId="6" borderId="54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I21"/>
  <sheetViews>
    <sheetView showGridLines="0" showZeros="0" tabSelected="1" topLeftCell="A7" zoomScale="70" zoomScaleNormal="70" zoomScaleSheetLayoutView="40" workbookViewId="0">
      <selection activeCell="Y16" sqref="Y16"/>
    </sheetView>
  </sheetViews>
  <sheetFormatPr defaultColWidth="0" defaultRowHeight="0" customHeight="1" zeroHeight="1"/>
  <cols>
    <col min="1" max="1" width="4.85546875" customWidth="1"/>
    <col min="2" max="2" width="9" customWidth="1"/>
    <col min="3" max="3" width="32.42578125" customWidth="1"/>
    <col min="4" max="4" width="15.85546875" customWidth="1"/>
    <col min="5" max="8" width="15.140625" customWidth="1"/>
    <col min="9" max="9" width="14.140625" customWidth="1"/>
    <col min="10" max="10" width="13.42578125" customWidth="1"/>
    <col min="11" max="11" width="16.5703125" customWidth="1"/>
    <col min="12" max="12" width="13.42578125" customWidth="1"/>
    <col min="13" max="13" width="12.42578125" customWidth="1"/>
    <col min="14" max="14" width="11.5703125" customWidth="1"/>
    <col min="15" max="15" width="12.140625" customWidth="1"/>
    <col min="16" max="16" width="10.85546875" customWidth="1"/>
    <col min="17" max="17" width="13.28515625" customWidth="1"/>
    <col min="18" max="18" width="14.42578125" customWidth="1"/>
    <col min="19" max="19" width="12.140625" customWidth="1"/>
    <col min="20" max="20" width="13.7109375" customWidth="1"/>
    <col min="21" max="21" width="12.28515625" customWidth="1"/>
    <col min="22" max="22" width="12.42578125" customWidth="1"/>
    <col min="23" max="23" width="11.7109375" customWidth="1"/>
    <col min="24" max="24" width="14.85546875" customWidth="1"/>
    <col min="25" max="25" width="17" customWidth="1"/>
    <col min="26" max="26" width="12.28515625" customWidth="1"/>
    <col min="27" max="27" width="16.28515625" customWidth="1"/>
    <col min="28" max="29" width="12.42578125" customWidth="1"/>
    <col min="30" max="30" width="16.28515625" customWidth="1"/>
    <col min="31" max="31" width="18" customWidth="1"/>
    <col min="32" max="32" width="19.5703125" customWidth="1"/>
    <col min="33" max="33" width="9" customWidth="1"/>
    <col min="34" max="35" width="0" hidden="1" customWidth="1"/>
    <col min="36" max="16384" width="9" hidden="1"/>
  </cols>
  <sheetData>
    <row r="1" spans="2:33" ht="15" customHeight="1"/>
    <row r="2" spans="2:33" ht="15" customHeight="1"/>
    <row r="3" spans="2:33" ht="27" customHeight="1" thickBot="1"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</row>
    <row r="4" spans="2:33" ht="16.5" customHeight="1" thickTop="1"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2:33" ht="34.5" customHeight="1" thickBot="1">
      <c r="B5" s="82" t="s">
        <v>37</v>
      </c>
      <c r="C5" s="82"/>
      <c r="D5" s="82" t="s">
        <v>44</v>
      </c>
      <c r="E5" s="82"/>
      <c r="F5" s="82"/>
      <c r="G5" s="82"/>
      <c r="H5" s="82"/>
      <c r="I5" s="82"/>
      <c r="J5" s="82"/>
      <c r="K5" s="8"/>
      <c r="M5" s="83" t="s">
        <v>42</v>
      </c>
      <c r="N5" s="83"/>
      <c r="O5" s="83"/>
      <c r="P5" s="83"/>
      <c r="Q5" s="83"/>
      <c r="R5" s="83"/>
      <c r="S5" s="83"/>
      <c r="T5" s="83"/>
      <c r="U5" s="83"/>
      <c r="V5" s="83"/>
      <c r="W5" s="83"/>
      <c r="X5" s="7"/>
      <c r="Y5" s="3"/>
      <c r="Z5" s="3"/>
      <c r="AA5" s="3"/>
      <c r="AB5" s="3"/>
      <c r="AC5" s="3"/>
      <c r="AD5" s="3"/>
      <c r="AE5" s="3"/>
      <c r="AF5" s="3"/>
      <c r="AG5" s="1"/>
    </row>
    <row r="6" spans="2:33" ht="27" customHeight="1" thickTop="1" thickBot="1">
      <c r="B6" s="82" t="s">
        <v>36</v>
      </c>
      <c r="C6" s="82"/>
      <c r="D6" s="84" t="s">
        <v>45</v>
      </c>
      <c r="E6" s="84"/>
      <c r="F6" s="84"/>
      <c r="G6" s="84"/>
      <c r="H6" s="84"/>
      <c r="I6" s="84"/>
      <c r="J6" s="84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"/>
    </row>
    <row r="7" spans="2:33" ht="24.75" customHeight="1" thickTop="1" thickBot="1">
      <c r="B7" s="76" t="s">
        <v>0</v>
      </c>
      <c r="C7" s="78" t="s">
        <v>1</v>
      </c>
      <c r="D7" s="80" t="s">
        <v>27</v>
      </c>
      <c r="E7" s="65" t="s">
        <v>2</v>
      </c>
      <c r="F7" s="65" t="s">
        <v>33</v>
      </c>
      <c r="G7" s="65" t="s">
        <v>34</v>
      </c>
      <c r="H7" s="65" t="s">
        <v>35</v>
      </c>
      <c r="I7" s="67" t="s">
        <v>10</v>
      </c>
      <c r="J7" s="69" t="s">
        <v>11</v>
      </c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1"/>
      <c r="AB7" s="69" t="s">
        <v>24</v>
      </c>
      <c r="AC7" s="71"/>
      <c r="AD7" s="69" t="s">
        <v>3</v>
      </c>
      <c r="AE7" s="70"/>
      <c r="AF7" s="72"/>
      <c r="AG7" s="1"/>
    </row>
    <row r="8" spans="2:33" ht="24" customHeight="1" thickBot="1">
      <c r="B8" s="77"/>
      <c r="C8" s="79"/>
      <c r="D8" s="81"/>
      <c r="E8" s="66"/>
      <c r="F8" s="66"/>
      <c r="G8" s="66"/>
      <c r="H8" s="66"/>
      <c r="I8" s="68"/>
      <c r="J8" s="4" t="s">
        <v>20</v>
      </c>
      <c r="K8" s="4" t="s">
        <v>38</v>
      </c>
      <c r="L8" s="5" t="s">
        <v>21</v>
      </c>
      <c r="M8" s="4" t="s">
        <v>4</v>
      </c>
      <c r="N8" s="5" t="s">
        <v>12</v>
      </c>
      <c r="O8" s="4" t="s">
        <v>5</v>
      </c>
      <c r="P8" s="5" t="s">
        <v>13</v>
      </c>
      <c r="Q8" s="4" t="s">
        <v>6</v>
      </c>
      <c r="R8" s="5" t="s">
        <v>14</v>
      </c>
      <c r="S8" s="4" t="s">
        <v>15</v>
      </c>
      <c r="T8" s="5" t="s">
        <v>16</v>
      </c>
      <c r="U8" s="4" t="s">
        <v>7</v>
      </c>
      <c r="V8" s="5" t="s">
        <v>17</v>
      </c>
      <c r="W8" s="4" t="s">
        <v>22</v>
      </c>
      <c r="X8" s="5" t="s">
        <v>23</v>
      </c>
      <c r="Y8" s="4" t="s">
        <v>18</v>
      </c>
      <c r="Z8" s="5" t="s">
        <v>19</v>
      </c>
      <c r="AA8" s="5" t="s">
        <v>9</v>
      </c>
      <c r="AB8" s="4" t="s">
        <v>25</v>
      </c>
      <c r="AC8" s="5" t="s">
        <v>26</v>
      </c>
      <c r="AD8" s="12" t="s">
        <v>8</v>
      </c>
      <c r="AE8" s="9" t="s">
        <v>28</v>
      </c>
      <c r="AF8" s="13" t="s">
        <v>9</v>
      </c>
      <c r="AG8" s="1"/>
    </row>
    <row r="9" spans="2:33" ht="24" thickTop="1">
      <c r="B9" s="42">
        <v>1</v>
      </c>
      <c r="C9" s="90" t="s">
        <v>29</v>
      </c>
      <c r="D9" s="46">
        <v>29.17</v>
      </c>
      <c r="E9" s="95">
        <v>500</v>
      </c>
      <c r="F9" s="60">
        <v>40.5</v>
      </c>
      <c r="G9" s="60">
        <v>28.35</v>
      </c>
      <c r="H9" s="60">
        <v>28.51</v>
      </c>
      <c r="I9" s="100">
        <f>E9*D9</f>
        <v>14585</v>
      </c>
      <c r="J9" s="17">
        <v>10</v>
      </c>
      <c r="K9" s="16"/>
      <c r="L9" s="58">
        <f>J9*F9*((100-K9)/100)</f>
        <v>405</v>
      </c>
      <c r="M9" s="18">
        <v>50</v>
      </c>
      <c r="N9" s="56">
        <f>M9*H9</f>
        <v>1425.5</v>
      </c>
      <c r="O9" s="18">
        <v>90</v>
      </c>
      <c r="P9" s="56">
        <f>O9*D9</f>
        <v>2625.3</v>
      </c>
      <c r="Q9" s="18">
        <v>130</v>
      </c>
      <c r="R9" s="56">
        <f>Q9*D9</f>
        <v>3792.1000000000004</v>
      </c>
      <c r="S9" s="18">
        <v>170</v>
      </c>
      <c r="T9" s="56">
        <f>S9*D9</f>
        <v>4958.9000000000005</v>
      </c>
      <c r="U9" s="19">
        <v>210</v>
      </c>
      <c r="V9" s="56">
        <f>U9*D9</f>
        <v>6125.7000000000007</v>
      </c>
      <c r="W9" s="18">
        <v>250</v>
      </c>
      <c r="X9" s="56">
        <f>W9*G9</f>
        <v>7087.5</v>
      </c>
      <c r="Y9" s="15">
        <f>SUM(W9+U9+S9+Q9+O9+M9+J9)</f>
        <v>910</v>
      </c>
      <c r="Z9" s="56">
        <f>SUM(X9,V9,T9,R9,P9,N9,L9)</f>
        <v>26420.000000000004</v>
      </c>
      <c r="AA9" s="20">
        <f>Z9/I9</f>
        <v>1.8114501199862876</v>
      </c>
      <c r="AB9" s="21">
        <v>300</v>
      </c>
      <c r="AC9" s="51">
        <v>5000</v>
      </c>
      <c r="AD9" s="104">
        <f>Y9+AB9</f>
        <v>1210</v>
      </c>
      <c r="AE9" s="105">
        <f>AC9+Z9</f>
        <v>31420.000000000004</v>
      </c>
      <c r="AF9" s="106">
        <f t="shared" ref="AF9:AF20" si="0">AE9/I9</f>
        <v>2.1542680836475836</v>
      </c>
      <c r="AG9" s="1"/>
    </row>
    <row r="10" spans="2:33" ht="23.25">
      <c r="B10" s="43">
        <v>2</v>
      </c>
      <c r="C10" s="91" t="s">
        <v>30</v>
      </c>
      <c r="D10" s="47">
        <v>54.72</v>
      </c>
      <c r="E10" s="96">
        <v>600</v>
      </c>
      <c r="F10" s="61">
        <v>76</v>
      </c>
      <c r="G10" s="61">
        <v>53.2</v>
      </c>
      <c r="H10" s="61">
        <v>53.5</v>
      </c>
      <c r="I10" s="101">
        <f t="shared" ref="I10:I20" si="1">E10*D10</f>
        <v>32832</v>
      </c>
      <c r="J10" s="24">
        <v>20</v>
      </c>
      <c r="K10" s="23"/>
      <c r="L10" s="58">
        <f t="shared" ref="L10:L20" si="2">J10*F10*((100-K10)/100)</f>
        <v>1520</v>
      </c>
      <c r="M10" s="25">
        <v>60</v>
      </c>
      <c r="N10" s="56">
        <f t="shared" ref="N10:N20" si="3">M10*H10</f>
        <v>3210</v>
      </c>
      <c r="O10" s="25">
        <v>100</v>
      </c>
      <c r="P10" s="52">
        <f t="shared" ref="P10:P20" si="4">O10*D10</f>
        <v>5472</v>
      </c>
      <c r="Q10" s="25">
        <v>140</v>
      </c>
      <c r="R10" s="52">
        <f t="shared" ref="R10:R20" si="5">Q10*D10</f>
        <v>7660.8</v>
      </c>
      <c r="S10" s="25">
        <v>180</v>
      </c>
      <c r="T10" s="52">
        <f t="shared" ref="T10:T20" si="6">S10*D10</f>
        <v>9849.6</v>
      </c>
      <c r="U10" s="26">
        <v>220</v>
      </c>
      <c r="V10" s="52">
        <f t="shared" ref="V10:V20" si="7">U10*D10</f>
        <v>12038.4</v>
      </c>
      <c r="W10" s="25">
        <v>260</v>
      </c>
      <c r="X10" s="56">
        <f t="shared" ref="X10:X20" si="8">W10*G10</f>
        <v>13832</v>
      </c>
      <c r="Y10" s="22">
        <f t="shared" ref="Y10:Y20" si="9">SUM(W10+U10+S10+Q10+O10+M10+J10)</f>
        <v>980</v>
      </c>
      <c r="Z10" s="52">
        <f t="shared" ref="Z10:Z20" si="10">SUM(X10,V10,T10,R10,P10,N10,L10)</f>
        <v>53582.8</v>
      </c>
      <c r="AA10" s="27">
        <f t="shared" ref="AA10:AA20" si="11">Z10/I10</f>
        <v>1.6320297270955166</v>
      </c>
      <c r="AB10" s="25">
        <v>310</v>
      </c>
      <c r="AC10" s="52">
        <v>6000</v>
      </c>
      <c r="AD10" s="107">
        <f t="shared" ref="AD10:AD20" si="12">Y10+AB10</f>
        <v>1290</v>
      </c>
      <c r="AE10" s="108">
        <f t="shared" ref="AE10:AE20" si="13">AC10+Z10</f>
        <v>59582.8</v>
      </c>
      <c r="AF10" s="109">
        <f t="shared" si="0"/>
        <v>1.8147782651072126</v>
      </c>
      <c r="AG10" s="1"/>
    </row>
    <row r="11" spans="2:33" ht="23.25">
      <c r="B11" s="44">
        <v>3</v>
      </c>
      <c r="C11" s="91" t="s">
        <v>31</v>
      </c>
      <c r="D11" s="47">
        <v>14.5</v>
      </c>
      <c r="E11" s="96">
        <v>700</v>
      </c>
      <c r="F11" s="61">
        <v>20</v>
      </c>
      <c r="G11" s="61">
        <v>14</v>
      </c>
      <c r="H11" s="61">
        <v>14.5</v>
      </c>
      <c r="I11" s="101">
        <f t="shared" si="1"/>
        <v>10150</v>
      </c>
      <c r="J11" s="24">
        <v>30</v>
      </c>
      <c r="K11" s="29"/>
      <c r="L11" s="58">
        <f t="shared" si="2"/>
        <v>600</v>
      </c>
      <c r="M11" s="25">
        <v>70</v>
      </c>
      <c r="N11" s="56">
        <f t="shared" si="3"/>
        <v>1015</v>
      </c>
      <c r="O11" s="25">
        <v>110</v>
      </c>
      <c r="P11" s="52">
        <f t="shared" si="4"/>
        <v>1595</v>
      </c>
      <c r="Q11" s="25">
        <v>150</v>
      </c>
      <c r="R11" s="52">
        <f t="shared" si="5"/>
        <v>2175</v>
      </c>
      <c r="S11" s="25">
        <v>190</v>
      </c>
      <c r="T11" s="52">
        <f t="shared" si="6"/>
        <v>2755</v>
      </c>
      <c r="U11" s="26">
        <v>230</v>
      </c>
      <c r="V11" s="52">
        <f t="shared" si="7"/>
        <v>3335</v>
      </c>
      <c r="W11" s="25">
        <v>270</v>
      </c>
      <c r="X11" s="56">
        <f t="shared" si="8"/>
        <v>3780</v>
      </c>
      <c r="Y11" s="22">
        <f t="shared" si="9"/>
        <v>1050</v>
      </c>
      <c r="Z11" s="52">
        <f t="shared" si="10"/>
        <v>15255</v>
      </c>
      <c r="AA11" s="27">
        <f t="shared" si="11"/>
        <v>1.5029556650246305</v>
      </c>
      <c r="AB11" s="25">
        <v>320</v>
      </c>
      <c r="AC11" s="52">
        <v>7000</v>
      </c>
      <c r="AD11" s="107">
        <f t="shared" si="12"/>
        <v>1370</v>
      </c>
      <c r="AE11" s="108">
        <f t="shared" si="13"/>
        <v>22255</v>
      </c>
      <c r="AF11" s="110">
        <f t="shared" si="0"/>
        <v>2.1926108374384237</v>
      </c>
      <c r="AG11" s="1"/>
    </row>
    <row r="12" spans="2:33" ht="23.25">
      <c r="B12" s="43">
        <v>4</v>
      </c>
      <c r="C12" s="92" t="s">
        <v>32</v>
      </c>
      <c r="D12" s="48">
        <v>14.5</v>
      </c>
      <c r="E12" s="97">
        <v>800</v>
      </c>
      <c r="F12" s="62">
        <v>20</v>
      </c>
      <c r="G12" s="62">
        <v>14</v>
      </c>
      <c r="H12" s="62">
        <v>14.5</v>
      </c>
      <c r="I12" s="102">
        <f t="shared" si="1"/>
        <v>11600</v>
      </c>
      <c r="J12" s="30">
        <v>40</v>
      </c>
      <c r="K12" s="29"/>
      <c r="L12" s="58">
        <f t="shared" si="2"/>
        <v>800</v>
      </c>
      <c r="M12" s="31">
        <v>80</v>
      </c>
      <c r="N12" s="56">
        <f t="shared" si="3"/>
        <v>1160</v>
      </c>
      <c r="O12" s="31">
        <v>120</v>
      </c>
      <c r="P12" s="53">
        <f t="shared" si="4"/>
        <v>1740</v>
      </c>
      <c r="Q12" s="31">
        <v>160</v>
      </c>
      <c r="R12" s="53">
        <f t="shared" si="5"/>
        <v>2320</v>
      </c>
      <c r="S12" s="31">
        <v>200</v>
      </c>
      <c r="T12" s="53">
        <f t="shared" si="6"/>
        <v>2900</v>
      </c>
      <c r="U12" s="32">
        <v>240</v>
      </c>
      <c r="V12" s="53">
        <f t="shared" si="7"/>
        <v>3480</v>
      </c>
      <c r="W12" s="31">
        <v>280</v>
      </c>
      <c r="X12" s="56">
        <f t="shared" si="8"/>
        <v>3920</v>
      </c>
      <c r="Y12" s="28">
        <f t="shared" si="9"/>
        <v>1120</v>
      </c>
      <c r="Z12" s="53">
        <f t="shared" si="10"/>
        <v>16320</v>
      </c>
      <c r="AA12" s="33">
        <f t="shared" si="11"/>
        <v>1.4068965517241379</v>
      </c>
      <c r="AB12" s="31">
        <v>330</v>
      </c>
      <c r="AC12" s="53">
        <v>2500</v>
      </c>
      <c r="AD12" s="111">
        <f t="shared" si="12"/>
        <v>1450</v>
      </c>
      <c r="AE12" s="112">
        <f t="shared" si="13"/>
        <v>18820</v>
      </c>
      <c r="AF12" s="109">
        <f t="shared" si="0"/>
        <v>1.6224137931034484</v>
      </c>
      <c r="AG12" s="1"/>
    </row>
    <row r="13" spans="2:33" ht="23.25">
      <c r="B13" s="44">
        <v>5</v>
      </c>
      <c r="C13" s="91"/>
      <c r="D13" s="48"/>
      <c r="E13" s="97"/>
      <c r="F13" s="62"/>
      <c r="G13" s="62"/>
      <c r="H13" s="62"/>
      <c r="I13" s="102">
        <f t="shared" si="1"/>
        <v>0</v>
      </c>
      <c r="J13" s="30"/>
      <c r="K13" s="58"/>
      <c r="L13" s="58">
        <f t="shared" si="2"/>
        <v>0</v>
      </c>
      <c r="M13" s="31"/>
      <c r="N13" s="56">
        <f t="shared" si="3"/>
        <v>0</v>
      </c>
      <c r="O13" s="31"/>
      <c r="P13" s="53">
        <f t="shared" si="4"/>
        <v>0</v>
      </c>
      <c r="Q13" s="31"/>
      <c r="R13" s="53">
        <f t="shared" si="5"/>
        <v>0</v>
      </c>
      <c r="S13" s="31"/>
      <c r="T13" s="53">
        <f t="shared" si="6"/>
        <v>0</v>
      </c>
      <c r="U13" s="32"/>
      <c r="V13" s="53">
        <f t="shared" si="7"/>
        <v>0</v>
      </c>
      <c r="W13" s="31"/>
      <c r="X13" s="56">
        <f t="shared" si="8"/>
        <v>0</v>
      </c>
      <c r="Y13" s="28">
        <f t="shared" si="9"/>
        <v>0</v>
      </c>
      <c r="Z13" s="53">
        <f t="shared" si="10"/>
        <v>0</v>
      </c>
      <c r="AA13" s="33" t="e">
        <f t="shared" si="11"/>
        <v>#DIV/0!</v>
      </c>
      <c r="AB13" s="31"/>
      <c r="AC13" s="53"/>
      <c r="AD13" s="111">
        <f t="shared" si="12"/>
        <v>0</v>
      </c>
      <c r="AE13" s="112">
        <f t="shared" si="13"/>
        <v>0</v>
      </c>
      <c r="AF13" s="109" t="e">
        <f t="shared" si="0"/>
        <v>#DIV/0!</v>
      </c>
      <c r="AG13" s="1"/>
    </row>
    <row r="14" spans="2:33" ht="23.25">
      <c r="B14" s="43">
        <v>6</v>
      </c>
      <c r="C14" s="91"/>
      <c r="D14" s="47"/>
      <c r="E14" s="96"/>
      <c r="F14" s="61"/>
      <c r="G14" s="61"/>
      <c r="H14" s="61"/>
      <c r="I14" s="101">
        <f t="shared" si="1"/>
        <v>0</v>
      </c>
      <c r="J14" s="24"/>
      <c r="K14" s="58"/>
      <c r="L14" s="58">
        <f t="shared" si="2"/>
        <v>0</v>
      </c>
      <c r="M14" s="25"/>
      <c r="N14" s="56">
        <f t="shared" si="3"/>
        <v>0</v>
      </c>
      <c r="O14" s="25"/>
      <c r="P14" s="52">
        <f t="shared" si="4"/>
        <v>0</v>
      </c>
      <c r="Q14" s="25"/>
      <c r="R14" s="52">
        <f t="shared" si="5"/>
        <v>0</v>
      </c>
      <c r="S14" s="25"/>
      <c r="T14" s="52">
        <f t="shared" si="6"/>
        <v>0</v>
      </c>
      <c r="U14" s="26"/>
      <c r="V14" s="52">
        <f t="shared" si="7"/>
        <v>0</v>
      </c>
      <c r="W14" s="25"/>
      <c r="X14" s="56">
        <f t="shared" si="8"/>
        <v>0</v>
      </c>
      <c r="Y14" s="22">
        <f t="shared" si="9"/>
        <v>0</v>
      </c>
      <c r="Z14" s="52">
        <f t="shared" si="10"/>
        <v>0</v>
      </c>
      <c r="AA14" s="27" t="e">
        <f t="shared" si="11"/>
        <v>#DIV/0!</v>
      </c>
      <c r="AB14" s="25"/>
      <c r="AC14" s="52"/>
      <c r="AD14" s="107">
        <f t="shared" si="12"/>
        <v>0</v>
      </c>
      <c r="AE14" s="108">
        <f t="shared" si="13"/>
        <v>0</v>
      </c>
      <c r="AF14" s="109" t="e">
        <f t="shared" si="0"/>
        <v>#DIV/0!</v>
      </c>
      <c r="AG14" s="1"/>
    </row>
    <row r="15" spans="2:33" ht="23.25">
      <c r="B15" s="44">
        <v>7</v>
      </c>
      <c r="C15" s="93"/>
      <c r="D15" s="49"/>
      <c r="E15" s="98"/>
      <c r="F15" s="63"/>
      <c r="G15" s="63"/>
      <c r="H15" s="63"/>
      <c r="I15" s="100">
        <f t="shared" si="1"/>
        <v>0</v>
      </c>
      <c r="J15" s="35"/>
      <c r="K15" s="58"/>
      <c r="L15" s="58">
        <f t="shared" si="2"/>
        <v>0</v>
      </c>
      <c r="M15" s="36"/>
      <c r="N15" s="56">
        <f t="shared" si="3"/>
        <v>0</v>
      </c>
      <c r="O15" s="36"/>
      <c r="P15" s="54">
        <f t="shared" si="4"/>
        <v>0</v>
      </c>
      <c r="Q15" s="36"/>
      <c r="R15" s="54">
        <f t="shared" si="5"/>
        <v>0</v>
      </c>
      <c r="S15" s="36"/>
      <c r="T15" s="54">
        <f t="shared" si="6"/>
        <v>0</v>
      </c>
      <c r="U15" s="37"/>
      <c r="V15" s="54">
        <f t="shared" si="7"/>
        <v>0</v>
      </c>
      <c r="W15" s="36"/>
      <c r="X15" s="56">
        <f t="shared" si="8"/>
        <v>0</v>
      </c>
      <c r="Y15" s="34">
        <f t="shared" si="9"/>
        <v>0</v>
      </c>
      <c r="Z15" s="54">
        <f t="shared" si="10"/>
        <v>0</v>
      </c>
      <c r="AA15" s="20" t="e">
        <f t="shared" si="11"/>
        <v>#DIV/0!</v>
      </c>
      <c r="AB15" s="36"/>
      <c r="AC15" s="54"/>
      <c r="AD15" s="113">
        <f t="shared" si="12"/>
        <v>0</v>
      </c>
      <c r="AE15" s="114">
        <f t="shared" si="13"/>
        <v>0</v>
      </c>
      <c r="AF15" s="115" t="e">
        <f t="shared" si="0"/>
        <v>#DIV/0!</v>
      </c>
      <c r="AG15" s="1"/>
    </row>
    <row r="16" spans="2:33" ht="23.25">
      <c r="B16" s="43">
        <v>8</v>
      </c>
      <c r="C16" s="91"/>
      <c r="D16" s="47"/>
      <c r="E16" s="96"/>
      <c r="F16" s="61"/>
      <c r="G16" s="61"/>
      <c r="H16" s="61"/>
      <c r="I16" s="101">
        <f t="shared" si="1"/>
        <v>0</v>
      </c>
      <c r="J16" s="24"/>
      <c r="K16" s="58"/>
      <c r="L16" s="58">
        <f t="shared" si="2"/>
        <v>0</v>
      </c>
      <c r="M16" s="25"/>
      <c r="N16" s="56">
        <f t="shared" si="3"/>
        <v>0</v>
      </c>
      <c r="O16" s="25"/>
      <c r="P16" s="52">
        <f t="shared" si="4"/>
        <v>0</v>
      </c>
      <c r="Q16" s="25"/>
      <c r="R16" s="52">
        <f t="shared" si="5"/>
        <v>0</v>
      </c>
      <c r="S16" s="25"/>
      <c r="T16" s="52">
        <f t="shared" si="6"/>
        <v>0</v>
      </c>
      <c r="U16" s="26"/>
      <c r="V16" s="52">
        <f t="shared" si="7"/>
        <v>0</v>
      </c>
      <c r="W16" s="25"/>
      <c r="X16" s="56">
        <f t="shared" si="8"/>
        <v>0</v>
      </c>
      <c r="Y16" s="22">
        <f t="shared" si="9"/>
        <v>0</v>
      </c>
      <c r="Z16" s="52">
        <f t="shared" si="10"/>
        <v>0</v>
      </c>
      <c r="AA16" s="27" t="e">
        <f t="shared" si="11"/>
        <v>#DIV/0!</v>
      </c>
      <c r="AB16" s="25"/>
      <c r="AC16" s="52"/>
      <c r="AD16" s="107">
        <f t="shared" si="12"/>
        <v>0</v>
      </c>
      <c r="AE16" s="108">
        <f t="shared" si="13"/>
        <v>0</v>
      </c>
      <c r="AF16" s="109" t="e">
        <f t="shared" si="0"/>
        <v>#DIV/0!</v>
      </c>
      <c r="AG16" s="1"/>
    </row>
    <row r="17" spans="2:33" ht="23.25">
      <c r="B17" s="44">
        <v>9</v>
      </c>
      <c r="C17" s="93"/>
      <c r="D17" s="47"/>
      <c r="E17" s="96"/>
      <c r="F17" s="61"/>
      <c r="G17" s="61"/>
      <c r="H17" s="61"/>
      <c r="I17" s="101">
        <f t="shared" si="1"/>
        <v>0</v>
      </c>
      <c r="J17" s="24"/>
      <c r="K17" s="58"/>
      <c r="L17" s="58">
        <f t="shared" si="2"/>
        <v>0</v>
      </c>
      <c r="M17" s="25"/>
      <c r="N17" s="56">
        <f t="shared" si="3"/>
        <v>0</v>
      </c>
      <c r="O17" s="25"/>
      <c r="P17" s="52">
        <f t="shared" si="4"/>
        <v>0</v>
      </c>
      <c r="Q17" s="25"/>
      <c r="R17" s="52">
        <f t="shared" si="5"/>
        <v>0</v>
      </c>
      <c r="S17" s="25"/>
      <c r="T17" s="52">
        <f t="shared" si="6"/>
        <v>0</v>
      </c>
      <c r="U17" s="25"/>
      <c r="V17" s="52">
        <f t="shared" si="7"/>
        <v>0</v>
      </c>
      <c r="W17" s="25"/>
      <c r="X17" s="56">
        <f t="shared" si="8"/>
        <v>0</v>
      </c>
      <c r="Y17" s="22">
        <f t="shared" si="9"/>
        <v>0</v>
      </c>
      <c r="Z17" s="52">
        <f t="shared" si="10"/>
        <v>0</v>
      </c>
      <c r="AA17" s="27" t="e">
        <f t="shared" si="11"/>
        <v>#DIV/0!</v>
      </c>
      <c r="AB17" s="25"/>
      <c r="AC17" s="52"/>
      <c r="AD17" s="107">
        <f t="shared" si="12"/>
        <v>0</v>
      </c>
      <c r="AE17" s="108">
        <f t="shared" si="13"/>
        <v>0</v>
      </c>
      <c r="AF17" s="115" t="e">
        <f t="shared" si="0"/>
        <v>#DIV/0!</v>
      </c>
      <c r="AG17" s="1"/>
    </row>
    <row r="18" spans="2:33" ht="23.25">
      <c r="B18" s="43">
        <v>10</v>
      </c>
      <c r="C18" s="92"/>
      <c r="D18" s="49"/>
      <c r="E18" s="98"/>
      <c r="F18" s="63"/>
      <c r="G18" s="63"/>
      <c r="H18" s="63"/>
      <c r="I18" s="100">
        <f t="shared" si="1"/>
        <v>0</v>
      </c>
      <c r="J18" s="35"/>
      <c r="K18" s="58"/>
      <c r="L18" s="58">
        <f t="shared" si="2"/>
        <v>0</v>
      </c>
      <c r="M18" s="36"/>
      <c r="N18" s="56">
        <f t="shared" si="3"/>
        <v>0</v>
      </c>
      <c r="O18" s="36"/>
      <c r="P18" s="54">
        <f t="shared" si="4"/>
        <v>0</v>
      </c>
      <c r="Q18" s="36"/>
      <c r="R18" s="54">
        <f t="shared" si="5"/>
        <v>0</v>
      </c>
      <c r="S18" s="36"/>
      <c r="T18" s="54">
        <f t="shared" si="6"/>
        <v>0</v>
      </c>
      <c r="U18" s="36"/>
      <c r="V18" s="54">
        <f t="shared" si="7"/>
        <v>0</v>
      </c>
      <c r="W18" s="36"/>
      <c r="X18" s="56">
        <f t="shared" si="8"/>
        <v>0</v>
      </c>
      <c r="Y18" s="34">
        <f t="shared" si="9"/>
        <v>0</v>
      </c>
      <c r="Z18" s="54">
        <f t="shared" si="10"/>
        <v>0</v>
      </c>
      <c r="AA18" s="20" t="e">
        <f t="shared" si="11"/>
        <v>#DIV/0!</v>
      </c>
      <c r="AB18" s="36"/>
      <c r="AC18" s="54"/>
      <c r="AD18" s="113">
        <f t="shared" si="12"/>
        <v>0</v>
      </c>
      <c r="AE18" s="114">
        <f t="shared" si="13"/>
        <v>0</v>
      </c>
      <c r="AF18" s="110" t="e">
        <f t="shared" si="0"/>
        <v>#DIV/0!</v>
      </c>
      <c r="AG18" s="1"/>
    </row>
    <row r="19" spans="2:33" ht="23.25">
      <c r="B19" s="44">
        <v>11</v>
      </c>
      <c r="C19" s="91"/>
      <c r="D19" s="47"/>
      <c r="E19" s="96"/>
      <c r="F19" s="61"/>
      <c r="G19" s="61"/>
      <c r="H19" s="61"/>
      <c r="I19" s="101">
        <f t="shared" si="1"/>
        <v>0</v>
      </c>
      <c r="J19" s="24"/>
      <c r="K19" s="58"/>
      <c r="L19" s="58">
        <f t="shared" si="2"/>
        <v>0</v>
      </c>
      <c r="M19" s="25"/>
      <c r="N19" s="56">
        <f t="shared" si="3"/>
        <v>0</v>
      </c>
      <c r="O19" s="25"/>
      <c r="P19" s="52">
        <f t="shared" si="4"/>
        <v>0</v>
      </c>
      <c r="Q19" s="25"/>
      <c r="R19" s="52">
        <f t="shared" si="5"/>
        <v>0</v>
      </c>
      <c r="S19" s="25"/>
      <c r="T19" s="52">
        <f t="shared" si="6"/>
        <v>0</v>
      </c>
      <c r="U19" s="25"/>
      <c r="V19" s="52">
        <f t="shared" si="7"/>
        <v>0</v>
      </c>
      <c r="W19" s="25"/>
      <c r="X19" s="56">
        <f t="shared" si="8"/>
        <v>0</v>
      </c>
      <c r="Y19" s="22">
        <f t="shared" si="9"/>
        <v>0</v>
      </c>
      <c r="Z19" s="52">
        <f t="shared" si="10"/>
        <v>0</v>
      </c>
      <c r="AA19" s="27" t="e">
        <f t="shared" si="11"/>
        <v>#DIV/0!</v>
      </c>
      <c r="AB19" s="25"/>
      <c r="AC19" s="52"/>
      <c r="AD19" s="107">
        <f t="shared" si="12"/>
        <v>0</v>
      </c>
      <c r="AE19" s="108">
        <f t="shared" si="13"/>
        <v>0</v>
      </c>
      <c r="AF19" s="110" t="e">
        <f t="shared" si="0"/>
        <v>#DIV/0!</v>
      </c>
      <c r="AG19" s="1"/>
    </row>
    <row r="20" spans="2:33" ht="24" thickBot="1">
      <c r="B20" s="45">
        <v>12</v>
      </c>
      <c r="C20" s="94"/>
      <c r="D20" s="50"/>
      <c r="E20" s="99"/>
      <c r="F20" s="64"/>
      <c r="G20" s="64"/>
      <c r="H20" s="64"/>
      <c r="I20" s="103">
        <f t="shared" si="1"/>
        <v>0</v>
      </c>
      <c r="J20" s="39"/>
      <c r="K20" s="16"/>
      <c r="L20" s="58">
        <f t="shared" si="2"/>
        <v>0</v>
      </c>
      <c r="M20" s="40"/>
      <c r="N20" s="56">
        <f t="shared" si="3"/>
        <v>0</v>
      </c>
      <c r="O20" s="40"/>
      <c r="P20" s="57">
        <f t="shared" si="4"/>
        <v>0</v>
      </c>
      <c r="Q20" s="40"/>
      <c r="R20" s="57">
        <f t="shared" si="5"/>
        <v>0</v>
      </c>
      <c r="S20" s="40"/>
      <c r="T20" s="57">
        <f t="shared" si="6"/>
        <v>0</v>
      </c>
      <c r="U20" s="40"/>
      <c r="V20" s="57">
        <f t="shared" si="7"/>
        <v>0</v>
      </c>
      <c r="W20" s="40"/>
      <c r="X20" s="56">
        <f t="shared" si="8"/>
        <v>0</v>
      </c>
      <c r="Y20" s="38">
        <f t="shared" si="9"/>
        <v>0</v>
      </c>
      <c r="Z20" s="57">
        <f t="shared" si="10"/>
        <v>0</v>
      </c>
      <c r="AA20" s="11" t="e">
        <f t="shared" si="11"/>
        <v>#DIV/0!</v>
      </c>
      <c r="AB20" s="41"/>
      <c r="AC20" s="55"/>
      <c r="AD20" s="116">
        <f t="shared" si="12"/>
        <v>0</v>
      </c>
      <c r="AE20" s="117">
        <f t="shared" si="13"/>
        <v>0</v>
      </c>
      <c r="AF20" s="118" t="e">
        <f t="shared" si="0"/>
        <v>#DIV/0!</v>
      </c>
      <c r="AG20" s="1"/>
    </row>
    <row r="21" spans="2:33" ht="37.5" customHeight="1" thickTop="1" thickBot="1">
      <c r="B21" s="73" t="s">
        <v>3</v>
      </c>
      <c r="C21" s="74"/>
      <c r="D21" s="75"/>
      <c r="E21" s="6">
        <f>SUM(I9:I20)</f>
        <v>69167</v>
      </c>
      <c r="F21" s="6"/>
      <c r="G21" s="6"/>
      <c r="H21" s="6"/>
      <c r="I21" s="6"/>
      <c r="J21" s="6">
        <f>SUM(L9:L20)</f>
        <v>3325</v>
      </c>
      <c r="K21" s="6"/>
      <c r="L21" s="6"/>
      <c r="M21" s="6">
        <f>SUM(N9:N20)</f>
        <v>6810.5</v>
      </c>
      <c r="N21" s="6"/>
      <c r="O21" s="6">
        <f>SUM(P9:P20)</f>
        <v>11432.3</v>
      </c>
      <c r="P21" s="6"/>
      <c r="Q21" s="6">
        <f>SUM(R9:R20)</f>
        <v>15947.900000000001</v>
      </c>
      <c r="R21" s="6"/>
      <c r="S21" s="6">
        <f>SUM(T9:T20)</f>
        <v>20463.5</v>
      </c>
      <c r="T21" s="6"/>
      <c r="U21" s="6">
        <f>SUM(V9:V20)</f>
        <v>24979.1</v>
      </c>
      <c r="V21" s="6"/>
      <c r="W21" s="6">
        <f>SUM(X9:X20)</f>
        <v>28619.5</v>
      </c>
      <c r="X21" s="6"/>
      <c r="Y21" s="6">
        <f>SUM(Z9:Z20)</f>
        <v>111577.8</v>
      </c>
      <c r="Z21" s="6"/>
      <c r="AA21" s="6"/>
      <c r="AB21" s="10"/>
      <c r="AC21" s="6">
        <f>SUM(AC9:AC20)</f>
        <v>20500</v>
      </c>
      <c r="AD21" s="10">
        <f>SUM(AE9:AE20)</f>
        <v>132077.79999999999</v>
      </c>
      <c r="AE21" s="10"/>
      <c r="AF21" s="14">
        <f>AD21/E21</f>
        <v>1.9095493515693898</v>
      </c>
      <c r="AG21" s="1"/>
    </row>
  </sheetData>
  <mergeCells count="18">
    <mergeCell ref="D6:J6"/>
    <mergeCell ref="AB7:AC7"/>
    <mergeCell ref="AD7:AF7"/>
    <mergeCell ref="M3:W3"/>
    <mergeCell ref="M5:W5"/>
    <mergeCell ref="B7:B8"/>
    <mergeCell ref="C7:C8"/>
    <mergeCell ref="D7:D8"/>
    <mergeCell ref="E7:E8"/>
    <mergeCell ref="F7:F8"/>
    <mergeCell ref="B6:C6"/>
    <mergeCell ref="B5:C5"/>
    <mergeCell ref="D5:J5"/>
    <mergeCell ref="B21:D21"/>
    <mergeCell ref="G7:G8"/>
    <mergeCell ref="H7:H8"/>
    <mergeCell ref="I7:I8"/>
    <mergeCell ref="J7:AA7"/>
  </mergeCells>
  <printOptions horizontalCentered="1" verticalCentered="1"/>
  <pageMargins left="0.7" right="0.7" top="0.75" bottom="0.75" header="0.3" footer="0.3"/>
  <pageSetup paperSize="9" scale="1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J5"/>
  <sheetViews>
    <sheetView zoomScaleNormal="100" workbookViewId="0">
      <selection activeCell="E10" sqref="E10"/>
    </sheetView>
  </sheetViews>
  <sheetFormatPr defaultRowHeight="18.75"/>
  <cols>
    <col min="1" max="1" width="4.7109375" style="85" customWidth="1"/>
    <col min="2" max="2" width="11.28515625" style="88" customWidth="1"/>
    <col min="3" max="3" width="13.5703125" style="88" customWidth="1"/>
    <col min="4" max="4" width="20.42578125" style="88" customWidth="1"/>
    <col min="5" max="5" width="29" style="88" customWidth="1"/>
    <col min="6" max="6" width="14.42578125" style="88" customWidth="1"/>
    <col min="7" max="8" width="11.28515625" style="88" customWidth="1"/>
    <col min="9" max="9" width="14" style="88" customWidth="1"/>
    <col min="10" max="10" width="11.28515625" style="88" customWidth="1"/>
    <col min="11" max="16384" width="9.140625" style="85"/>
  </cols>
  <sheetData>
    <row r="1" spans="2:10">
      <c r="B1" s="86" t="s">
        <v>39</v>
      </c>
      <c r="C1" s="86" t="s">
        <v>40</v>
      </c>
      <c r="D1" s="86" t="s">
        <v>41</v>
      </c>
      <c r="E1" s="86" t="s">
        <v>43</v>
      </c>
      <c r="F1" s="86" t="s">
        <v>2</v>
      </c>
      <c r="G1" s="86" t="s">
        <v>10</v>
      </c>
      <c r="H1" s="86" t="s">
        <v>8</v>
      </c>
      <c r="I1" s="86" t="s">
        <v>28</v>
      </c>
      <c r="J1" s="86" t="s">
        <v>9</v>
      </c>
    </row>
    <row r="2" spans="2:10">
      <c r="B2" s="87">
        <v>42370</v>
      </c>
      <c r="C2" s="88" t="s">
        <v>45</v>
      </c>
      <c r="D2" s="88" t="s">
        <v>44</v>
      </c>
      <c r="E2" s="88" t="s">
        <v>29</v>
      </c>
      <c r="F2" s="88">
        <v>500</v>
      </c>
      <c r="G2" s="88">
        <v>14585</v>
      </c>
      <c r="H2" s="88">
        <v>1210</v>
      </c>
      <c r="I2" s="88">
        <v>31420.000000000004</v>
      </c>
      <c r="J2" s="89">
        <v>2.1542680836475836</v>
      </c>
    </row>
    <row r="3" spans="2:10">
      <c r="B3" s="85"/>
      <c r="E3" s="88" t="s">
        <v>30</v>
      </c>
      <c r="F3" s="88">
        <v>600</v>
      </c>
      <c r="G3" s="88">
        <v>32832</v>
      </c>
      <c r="H3" s="88">
        <v>1290</v>
      </c>
      <c r="I3" s="88">
        <v>59582.8</v>
      </c>
      <c r="J3" s="89">
        <v>1.8147782651072126</v>
      </c>
    </row>
    <row r="4" spans="2:10">
      <c r="E4" s="88" t="s">
        <v>31</v>
      </c>
      <c r="F4" s="88">
        <v>700</v>
      </c>
      <c r="G4" s="88">
        <v>10150</v>
      </c>
      <c r="H4" s="88">
        <v>1370</v>
      </c>
      <c r="I4" s="88">
        <v>22255</v>
      </c>
      <c r="J4" s="89">
        <v>2.1926108374384237</v>
      </c>
    </row>
    <row r="5" spans="2:10">
      <c r="E5" s="88" t="s">
        <v>32</v>
      </c>
      <c r="F5" s="88">
        <v>800</v>
      </c>
      <c r="G5" s="88">
        <v>11600</v>
      </c>
      <c r="H5" s="88">
        <v>1450</v>
      </c>
      <c r="I5" s="88">
        <v>18820</v>
      </c>
      <c r="J5" s="89">
        <v>1.6224137931034484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</vt:lpstr>
      <vt:lpstr>data</vt:lpstr>
      <vt:lpstr>'1'!Print_Area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2015-12-18T20:50:13Z</dcterms:modified>
</cp:coreProperties>
</file>